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item">Table2[الاصناف]</definedName>
  </definedNames>
  <calcPr calcId="152511"/>
</workbook>
</file>

<file path=xl/calcChain.xml><?xml version="1.0" encoding="utf-8"?>
<calcChain xmlns="http://schemas.openxmlformats.org/spreadsheetml/2006/main">
  <c r="L12" i="1" l="1"/>
</calcChain>
</file>

<file path=xl/comments1.xml><?xml version="1.0" encoding="utf-8"?>
<comments xmlns="http://schemas.openxmlformats.org/spreadsheetml/2006/main">
  <authors>
    <author>Author</author>
  </authors>
  <commentList>
    <comment ref="M12" authorId="0" shapeId="0">
      <text>
        <r>
          <rPr>
            <b/>
            <sz val="9"/>
            <color indexed="81"/>
            <rFont val="Tahoma"/>
            <family val="2"/>
          </rPr>
          <t>هذا هو المطلوب باختصار اظاهر اخر سعر قمت بشراء الصنف من جدول البيانات</t>
        </r>
      </text>
    </comment>
  </commentList>
</comments>
</file>

<file path=xl/sharedStrings.xml><?xml version="1.0" encoding="utf-8"?>
<sst xmlns="http://schemas.openxmlformats.org/spreadsheetml/2006/main" count="64" uniqueCount="16">
  <si>
    <t>الحركه</t>
  </si>
  <si>
    <t>التاريخ</t>
  </si>
  <si>
    <t>الاذن</t>
  </si>
  <si>
    <t>الصنف</t>
  </si>
  <si>
    <t>السعر</t>
  </si>
  <si>
    <t>القيمه</t>
  </si>
  <si>
    <t>مشتريات</t>
  </si>
  <si>
    <t>مبيعات</t>
  </si>
  <si>
    <t>A</t>
  </si>
  <si>
    <t>B</t>
  </si>
  <si>
    <t>C</t>
  </si>
  <si>
    <t>D</t>
  </si>
  <si>
    <t>كميه</t>
  </si>
  <si>
    <t>الرصيد</t>
  </si>
  <si>
    <t>اخر سعر شراء</t>
  </si>
  <si>
    <t>الاصناف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</si>
</sst>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1" fillId="2" borderId="2" xfId="0" applyFont="1" applyFill="1" applyBorder="1"/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H28" totalsRowShown="0">
  <autoFilter ref="B4:H28"/>
  <sortState ref="B5:H28">
    <sortCondition ref="E4:E28"/>
  </sortState>
  <tableColumns count="7">
    <tableColumn id="1" name="الحركه"/>
    <tableColumn id="2" name="التاريخ"/>
    <tableColumn id="3" name="الاذن"/>
    <tableColumn id="4" name="الصنف"/>
    <tableColumn id="7" name="كميه"/>
    <tableColumn id="5" name="السعر"/>
    <tableColumn id="6" name="القيمه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J3:J7" totalsRowShown="0" headerRowDxfId="1" dataDxfId="0">
  <autoFilter ref="J3:J7"/>
  <tableColumns count="1">
    <tableColumn id="1" name="الاصناف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M28"/>
  <sheetViews>
    <sheetView showGridLines="0" rightToLeft="1" tabSelected="1" workbookViewId="0">
      <selection activeCell="L3" sqref="L3"/>
    </sheetView>
  </sheetViews>
  <sheetFormatPr defaultRowHeight="14.25" x14ac:dyDescent="0.2"/>
  <cols>
    <col min="12" max="12" width="8.875" customWidth="1"/>
    <col min="13" max="13" width="12.25" customWidth="1"/>
  </cols>
  <sheetData>
    <row r="3" spans="2:13" x14ac:dyDescent="0.2">
      <c r="J3" s="2" t="s">
        <v>15</v>
      </c>
    </row>
    <row r="4" spans="2:13" x14ac:dyDescent="0.2">
      <c r="B4" t="s">
        <v>0</v>
      </c>
      <c r="C4" t="s">
        <v>1</v>
      </c>
      <c r="D4" t="s">
        <v>2</v>
      </c>
      <c r="E4" t="s">
        <v>3</v>
      </c>
      <c r="F4" t="s">
        <v>12</v>
      </c>
      <c r="G4" t="s">
        <v>4</v>
      </c>
      <c r="H4" t="s">
        <v>5</v>
      </c>
      <c r="J4" s="3" t="s">
        <v>8</v>
      </c>
    </row>
    <row r="5" spans="2:13" x14ac:dyDescent="0.2">
      <c r="B5" t="s">
        <v>6</v>
      </c>
      <c r="C5" s="1">
        <v>42006</v>
      </c>
      <c r="D5">
        <v>2</v>
      </c>
      <c r="E5" t="s">
        <v>8</v>
      </c>
      <c r="F5">
        <v>10</v>
      </c>
      <c r="G5">
        <v>5</v>
      </c>
      <c r="J5" s="3" t="s">
        <v>9</v>
      </c>
    </row>
    <row r="6" spans="2:13" x14ac:dyDescent="0.2">
      <c r="B6" t="s">
        <v>7</v>
      </c>
      <c r="C6" s="1">
        <v>42008</v>
      </c>
      <c r="D6">
        <v>1</v>
      </c>
      <c r="E6" t="s">
        <v>8</v>
      </c>
      <c r="F6">
        <v>5</v>
      </c>
      <c r="G6">
        <v>6</v>
      </c>
      <c r="J6" s="3" t="s">
        <v>10</v>
      </c>
    </row>
    <row r="7" spans="2:13" x14ac:dyDescent="0.2">
      <c r="B7" t="s">
        <v>7</v>
      </c>
      <c r="C7" s="1">
        <v>42012</v>
      </c>
      <c r="D7">
        <v>5</v>
      </c>
      <c r="E7" t="s">
        <v>8</v>
      </c>
      <c r="F7">
        <v>5</v>
      </c>
      <c r="G7">
        <v>6</v>
      </c>
      <c r="J7" s="3" t="s">
        <v>11</v>
      </c>
    </row>
    <row r="8" spans="2:13" x14ac:dyDescent="0.2">
      <c r="B8" t="s">
        <v>6</v>
      </c>
      <c r="C8" s="1">
        <v>42015</v>
      </c>
      <c r="D8">
        <v>6</v>
      </c>
      <c r="E8" t="s">
        <v>8</v>
      </c>
      <c r="F8">
        <v>20</v>
      </c>
      <c r="G8">
        <v>5.5</v>
      </c>
    </row>
    <row r="9" spans="2:13" x14ac:dyDescent="0.2">
      <c r="B9" t="s">
        <v>7</v>
      </c>
      <c r="C9" s="1">
        <v>42019</v>
      </c>
      <c r="D9">
        <v>9</v>
      </c>
      <c r="E9" t="s">
        <v>8</v>
      </c>
      <c r="F9">
        <v>7</v>
      </c>
      <c r="G9">
        <v>7</v>
      </c>
    </row>
    <row r="10" spans="2:13" x14ac:dyDescent="0.2">
      <c r="B10" t="s">
        <v>7</v>
      </c>
      <c r="C10" s="1">
        <v>42026</v>
      </c>
      <c r="D10">
        <v>13</v>
      </c>
      <c r="E10" t="s">
        <v>8</v>
      </c>
      <c r="F10">
        <v>3</v>
      </c>
      <c r="G10">
        <v>7</v>
      </c>
    </row>
    <row r="11" spans="2:13" ht="15" x14ac:dyDescent="0.25">
      <c r="B11" t="s">
        <v>6</v>
      </c>
      <c r="C11" s="1">
        <v>42007</v>
      </c>
      <c r="D11">
        <v>3</v>
      </c>
      <c r="E11" t="s">
        <v>9</v>
      </c>
      <c r="F11">
        <v>10</v>
      </c>
      <c r="G11">
        <v>8</v>
      </c>
      <c r="K11" s="5" t="s">
        <v>3</v>
      </c>
      <c r="L11" s="5" t="s">
        <v>13</v>
      </c>
      <c r="M11" s="5" t="s">
        <v>14</v>
      </c>
    </row>
    <row r="12" spans="2:13" x14ac:dyDescent="0.2">
      <c r="B12" t="s">
        <v>7</v>
      </c>
      <c r="C12" s="1">
        <v>42009</v>
      </c>
      <c r="D12">
        <v>2</v>
      </c>
      <c r="E12" t="s">
        <v>9</v>
      </c>
      <c r="F12">
        <v>1</v>
      </c>
      <c r="G12">
        <v>10</v>
      </c>
      <c r="K12" s="4" t="s">
        <v>9</v>
      </c>
      <c r="L12" s="4">
        <f>SUMIFS(Table1[كميه],Table1[الصنف],K12,Table1[الحركه],"مشتريات")-SUMIFS(Table1[كميه],Table1[الصنف],K12,Table1[الحركه],"مبيعات")</f>
        <v>11</v>
      </c>
      <c r="M12" s="4"/>
    </row>
    <row r="13" spans="2:13" x14ac:dyDescent="0.2">
      <c r="B13" t="s">
        <v>7</v>
      </c>
      <c r="C13" s="1">
        <v>42016</v>
      </c>
      <c r="D13">
        <v>6</v>
      </c>
      <c r="E13" t="s">
        <v>9</v>
      </c>
      <c r="F13">
        <v>3</v>
      </c>
      <c r="G13">
        <v>10</v>
      </c>
    </row>
    <row r="14" spans="2:13" x14ac:dyDescent="0.2">
      <c r="B14" t="s">
        <v>7</v>
      </c>
      <c r="C14" s="1">
        <v>42020</v>
      </c>
      <c r="D14">
        <v>10</v>
      </c>
      <c r="E14" t="s">
        <v>9</v>
      </c>
      <c r="F14">
        <v>5</v>
      </c>
      <c r="G14">
        <v>10</v>
      </c>
    </row>
    <row r="15" spans="2:13" x14ac:dyDescent="0.2">
      <c r="B15" t="s">
        <v>6</v>
      </c>
      <c r="C15" s="1">
        <v>42021</v>
      </c>
      <c r="D15">
        <v>7</v>
      </c>
      <c r="E15" t="s">
        <v>9</v>
      </c>
      <c r="F15">
        <v>15</v>
      </c>
      <c r="G15">
        <v>9</v>
      </c>
    </row>
    <row r="16" spans="2:13" x14ac:dyDescent="0.2">
      <c r="B16" t="s">
        <v>7</v>
      </c>
      <c r="C16" s="1">
        <v>42027</v>
      </c>
      <c r="D16">
        <v>14</v>
      </c>
      <c r="E16" t="s">
        <v>9</v>
      </c>
      <c r="F16">
        <v>5</v>
      </c>
      <c r="G16">
        <v>12</v>
      </c>
    </row>
    <row r="17" spans="2:7" x14ac:dyDescent="0.2">
      <c r="B17" t="s">
        <v>6</v>
      </c>
      <c r="C17" s="1">
        <v>42009</v>
      </c>
      <c r="D17">
        <v>4</v>
      </c>
      <c r="E17" t="s">
        <v>10</v>
      </c>
      <c r="F17">
        <v>50</v>
      </c>
      <c r="G17">
        <v>20</v>
      </c>
    </row>
    <row r="18" spans="2:7" x14ac:dyDescent="0.2">
      <c r="B18" t="s">
        <v>7</v>
      </c>
      <c r="C18" s="1">
        <v>42010</v>
      </c>
      <c r="D18">
        <v>3</v>
      </c>
      <c r="E18" t="s">
        <v>10</v>
      </c>
      <c r="F18">
        <v>40</v>
      </c>
      <c r="G18">
        <v>25</v>
      </c>
    </row>
    <row r="19" spans="2:7" x14ac:dyDescent="0.2">
      <c r="B19" t="s">
        <v>7</v>
      </c>
      <c r="C19" s="1">
        <v>42017</v>
      </c>
      <c r="D19">
        <v>7</v>
      </c>
      <c r="E19" t="s">
        <v>10</v>
      </c>
      <c r="F19">
        <v>5</v>
      </c>
      <c r="G19">
        <v>25</v>
      </c>
    </row>
    <row r="20" spans="2:7" x14ac:dyDescent="0.2">
      <c r="B20" t="s">
        <v>6</v>
      </c>
      <c r="C20" s="1">
        <v>42022</v>
      </c>
      <c r="D20">
        <v>8</v>
      </c>
      <c r="E20" t="s">
        <v>10</v>
      </c>
      <c r="F20">
        <v>50</v>
      </c>
      <c r="G20">
        <v>22</v>
      </c>
    </row>
    <row r="21" spans="2:7" x14ac:dyDescent="0.2">
      <c r="B21" t="s">
        <v>7</v>
      </c>
      <c r="C21" s="1">
        <v>42024</v>
      </c>
      <c r="D21">
        <v>11</v>
      </c>
      <c r="E21" t="s">
        <v>10</v>
      </c>
      <c r="F21">
        <v>20</v>
      </c>
      <c r="G21">
        <v>30</v>
      </c>
    </row>
    <row r="22" spans="2:7" x14ac:dyDescent="0.2">
      <c r="B22" t="s">
        <v>7</v>
      </c>
      <c r="C22" s="1">
        <v>42028</v>
      </c>
      <c r="D22">
        <v>15</v>
      </c>
      <c r="E22" t="s">
        <v>10</v>
      </c>
      <c r="F22">
        <v>20</v>
      </c>
      <c r="G22">
        <v>30</v>
      </c>
    </row>
    <row r="23" spans="2:7" x14ac:dyDescent="0.2">
      <c r="B23" t="s">
        <v>6</v>
      </c>
      <c r="C23" s="1">
        <v>42005</v>
      </c>
      <c r="D23">
        <v>1</v>
      </c>
      <c r="E23" t="s">
        <v>11</v>
      </c>
      <c r="F23">
        <v>10</v>
      </c>
      <c r="G23">
        <v>50</v>
      </c>
    </row>
    <row r="24" spans="2:7" x14ac:dyDescent="0.2">
      <c r="B24" t="s">
        <v>7</v>
      </c>
      <c r="C24" s="1">
        <v>42011</v>
      </c>
      <c r="D24">
        <v>4</v>
      </c>
      <c r="E24" t="s">
        <v>11</v>
      </c>
      <c r="F24">
        <v>8</v>
      </c>
      <c r="G24">
        <v>60</v>
      </c>
    </row>
    <row r="25" spans="2:7" x14ac:dyDescent="0.2">
      <c r="B25" t="s">
        <v>6</v>
      </c>
      <c r="C25" s="1">
        <v>42014</v>
      </c>
      <c r="D25">
        <v>5</v>
      </c>
      <c r="E25" t="s">
        <v>11</v>
      </c>
      <c r="F25">
        <v>60</v>
      </c>
      <c r="G25">
        <v>55</v>
      </c>
    </row>
    <row r="26" spans="2:7" x14ac:dyDescent="0.2">
      <c r="B26" t="s">
        <v>7</v>
      </c>
      <c r="C26" s="1">
        <v>42018</v>
      </c>
      <c r="D26">
        <v>8</v>
      </c>
      <c r="E26" t="s">
        <v>11</v>
      </c>
      <c r="F26">
        <v>50</v>
      </c>
      <c r="G26">
        <v>70</v>
      </c>
    </row>
    <row r="27" spans="2:7" x14ac:dyDescent="0.2">
      <c r="B27" t="s">
        <v>6</v>
      </c>
      <c r="C27" s="1">
        <v>42023</v>
      </c>
      <c r="D27">
        <v>9</v>
      </c>
      <c r="E27" t="s">
        <v>11</v>
      </c>
      <c r="F27">
        <v>100</v>
      </c>
      <c r="G27">
        <v>60</v>
      </c>
    </row>
    <row r="28" spans="2:7" x14ac:dyDescent="0.2">
      <c r="B28" t="s">
        <v>7</v>
      </c>
      <c r="C28" s="1">
        <v>42025</v>
      </c>
      <c r="D28">
        <v>12</v>
      </c>
      <c r="E28" t="s">
        <v>11</v>
      </c>
      <c r="F28">
        <v>100</v>
      </c>
      <c r="G28">
        <v>80</v>
      </c>
    </row>
  </sheetData>
  <dataValidations count="1">
    <dataValidation type="list" allowBlank="1" showInputMessage="1" showErrorMessage="1" sqref="K12">
      <formula1>item</formula1>
    </dataValidation>
  </dataValidations>
  <pageMargins left="0.7" right="0.7" top="0.75" bottom="0.75" header="0.3" footer="0.3"/>
  <pageSetup paperSize="9" orientation="portrait" verticalDpi="0" r:id="rId1"/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item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2015-12-26T07:02:58Z</dcterms:modified>
</cp:coreProperties>
</file>